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8770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51" i="1" l="1"/>
  <c r="H62" i="1" l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61" i="1"/>
  <c r="D79" i="1"/>
  <c r="E79" i="1"/>
  <c r="H58" i="1"/>
  <c r="H57" i="1"/>
  <c r="D59" i="1"/>
  <c r="E59" i="1"/>
  <c r="H54" i="1"/>
  <c r="H53" i="1"/>
  <c r="E55" i="1"/>
  <c r="H47" i="1"/>
  <c r="H48" i="1"/>
  <c r="H49" i="1"/>
  <c r="H50" i="1"/>
  <c r="H46" i="1"/>
  <c r="E51" i="1"/>
  <c r="H32" i="1"/>
  <c r="H33" i="1"/>
  <c r="H34" i="1"/>
  <c r="H35" i="1"/>
  <c r="H36" i="1"/>
  <c r="H37" i="1"/>
  <c r="H38" i="1"/>
  <c r="H39" i="1"/>
  <c r="H40" i="1"/>
  <c r="H41" i="1"/>
  <c r="H42" i="1"/>
  <c r="H43" i="1"/>
  <c r="H31" i="1"/>
  <c r="D44" i="1"/>
  <c r="E44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12" i="1"/>
  <c r="D29" i="1"/>
  <c r="E29" i="1"/>
  <c r="E80" i="1" l="1"/>
  <c r="D80" i="1"/>
  <c r="H51" i="1"/>
  <c r="H55" i="1"/>
  <c r="H59" i="1"/>
  <c r="H79" i="1"/>
  <c r="H29" i="1"/>
  <c r="H44" i="1"/>
  <c r="H80" i="1" l="1"/>
</calcChain>
</file>

<file path=xl/sharedStrings.xml><?xml version="1.0" encoding="utf-8"?>
<sst xmlns="http://schemas.openxmlformats.org/spreadsheetml/2006/main" count="252" uniqueCount="72">
  <si>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</si>
  <si>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</si>
  <si>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</si>
  <si>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</si>
  <si>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</si>
  <si>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</si>
  <si>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ВИЯД ИНЖЕНЕРИНГ ООД</t>
  </si>
  <si>
    <t>35.81</t>
  </si>
  <si>
    <t>ОБЩИНА БЕРКОВИЦА</t>
  </si>
  <si>
    <t>Селски, горски път</t>
  </si>
  <si>
    <t>39.57</t>
  </si>
  <si>
    <t>44.56</t>
  </si>
  <si>
    <t>45.57</t>
  </si>
  <si>
    <t>58.453</t>
  </si>
  <si>
    <t>61.399</t>
  </si>
  <si>
    <t>85.371</t>
  </si>
  <si>
    <t>103.51</t>
  </si>
  <si>
    <t>131.586</t>
  </si>
  <si>
    <t>134.454</t>
  </si>
  <si>
    <t>139.238</t>
  </si>
  <si>
    <t>141.454</t>
  </si>
  <si>
    <t>142.454</t>
  </si>
  <si>
    <t>145.454</t>
  </si>
  <si>
    <t>163.218</t>
  </si>
  <si>
    <t>Общо за ползвателя</t>
  </si>
  <si>
    <t>ВА БЕРК ЕООД</t>
  </si>
  <si>
    <t>80.485</t>
  </si>
  <si>
    <t>132.36</t>
  </si>
  <si>
    <t>132.37</t>
  </si>
  <si>
    <t>132.614</t>
  </si>
  <si>
    <t>138.36</t>
  </si>
  <si>
    <t>148.454</t>
  </si>
  <si>
    <t>148.692</t>
  </si>
  <si>
    <t>152.704</t>
  </si>
  <si>
    <t>153.484</t>
  </si>
  <si>
    <t>161.218</t>
  </si>
  <si>
    <t>162.219</t>
  </si>
  <si>
    <t>162.629</t>
  </si>
  <si>
    <t>ПЕНА БОРИСОВА СТОЯНОВА</t>
  </si>
  <si>
    <t>130.586</t>
  </si>
  <si>
    <t>133.586</t>
  </si>
  <si>
    <t>134.44</t>
  </si>
  <si>
    <t>ПЕТЪР АНГЕЛОВ КОЛОВ</t>
  </si>
  <si>
    <t>100.47</t>
  </si>
  <si>
    <t>100.271</t>
  </si>
  <si>
    <t>ГЕОРГИ ХРИСТОВ ЯНАКИЕВ</t>
  </si>
  <si>
    <t>82.371</t>
  </si>
  <si>
    <t>86.371</t>
  </si>
  <si>
    <t>ХРИСТО ГЕОРГИЕВ ЯНАКИЕВ</t>
  </si>
  <si>
    <t>33.80</t>
  </si>
  <si>
    <t>52.56</t>
  </si>
  <si>
    <t>84.371</t>
  </si>
  <si>
    <t>107.169</t>
  </si>
  <si>
    <t>108.79</t>
  </si>
  <si>
    <t>110.88</t>
  </si>
  <si>
    <t>135.454</t>
  </si>
  <si>
    <t>136.238</t>
  </si>
  <si>
    <t>136.454</t>
  </si>
  <si>
    <t>137.238</t>
  </si>
  <si>
    <t>162.218</t>
  </si>
  <si>
    <t>ФЕРМА - Регистри</t>
  </si>
  <si>
    <t>Общинска служба "Земеделие" БЕРКОВИЦА</t>
  </si>
  <si>
    <t>Землище на КОСТЕНЦИ ЕКАТТЕ 38933</t>
  </si>
  <si>
    <t>стопанска година 2023/2024</t>
  </si>
  <si>
    <t>Доброволно споразумение вх. № 17/13.11.2023 г. по чл.37в за орна земля</t>
  </si>
  <si>
    <t xml:space="preserve"> </t>
  </si>
  <si>
    <t>Министерство на земеделието и храните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</si>
  <si>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</si>
  <si>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</si>
  <si>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Костенци, общ. Берковица, обл. Монтана – 25.00 лева на декар</t>
  </si>
  <si>
    <t>ПОЛЗВАТЕЛИ по чл.37в, ал. 16 от ЗСПЗЗ - пътища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</si>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</sst>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33" borderId="10" xfId="0" applyFill="1" applyBorder="1" applyAlignment="1">
      <alignment horizontal="left" vertical="center"/>
    </xf>
    <xf numFmtId="49" fontId="0" fillId="33" borderId="10" xfId="0" applyNumberFormat="1" applyFill="1" applyBorder="1" applyAlignment="1">
      <alignment horizontal="center" vertical="center" wrapText="1"/>
    </xf>
    <xf numFmtId="49" fontId="0" fillId="33" borderId="10" xfId="0" applyNumberFormat="1" applyFill="1" applyBorder="1" applyAlignment="1">
      <alignment horizontal="lef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2" fontId="0" fillId="33" borderId="10" xfId="0" applyNumberForma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43" workbookViewId="0">
      <selection activeCell="A9" sqref="A9:H9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23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7" t="s">
        <v>66</v>
      </c>
      <c r="B1" s="17"/>
      <c r="C1" s="17"/>
      <c r="D1" s="17"/>
      <c r="E1" s="17"/>
      <c r="F1" s="17"/>
      <c r="G1" s="17"/>
      <c r="H1" s="17"/>
    </row>
    <row r="2" spans="1:8" x14ac:dyDescent="0.25">
      <c r="A2" s="15" t="s">
        <v>60</v>
      </c>
      <c r="B2" s="15"/>
      <c r="C2" s="15"/>
      <c r="D2" s="15"/>
      <c r="E2" s="15"/>
      <c r="F2" s="15"/>
      <c r="G2" s="15"/>
      <c r="H2" s="15"/>
    </row>
    <row r="3" spans="1:8" x14ac:dyDescent="0.25">
      <c r="A3" s="15" t="s">
        <v>61</v>
      </c>
      <c r="B3" s="15"/>
      <c r="C3" s="15"/>
      <c r="D3" s="15"/>
      <c r="E3" s="15"/>
      <c r="F3" s="15"/>
      <c r="G3" s="15"/>
      <c r="H3" s="15"/>
    </row>
    <row r="4" spans="1:8" x14ac:dyDescent="0.25">
      <c r="A4" s="15" t="s">
        <v>62</v>
      </c>
      <c r="B4" s="15"/>
      <c r="C4" s="15"/>
      <c r="D4" s="15"/>
      <c r="E4" s="15"/>
      <c r="F4" s="15"/>
      <c r="G4" s="15"/>
      <c r="H4" s="15"/>
    </row>
    <row r="5" spans="1:8" x14ac:dyDescent="0.25">
      <c r="A5" s="15" t="s">
        <v>63</v>
      </c>
      <c r="B5" s="15"/>
      <c r="C5" s="15"/>
      <c r="D5" s="15"/>
      <c r="E5" s="15"/>
      <c r="F5" s="15"/>
      <c r="G5" s="15"/>
      <c r="H5" s="15"/>
    </row>
    <row r="6" spans="1:8" x14ac:dyDescent="0.25">
      <c r="A6" s="15" t="s">
        <v>64</v>
      </c>
      <c r="B6" s="15"/>
      <c r="C6" s="15"/>
      <c r="D6" s="15"/>
      <c r="E6" s="15"/>
      <c r="F6" s="15"/>
      <c r="G6" s="15"/>
      <c r="H6" s="15"/>
    </row>
    <row r="7" spans="1:8" x14ac:dyDescent="0.25">
      <c r="A7" s="15" t="s">
        <v>70</v>
      </c>
      <c r="B7" s="15"/>
      <c r="C7" s="15"/>
      <c r="D7" s="15"/>
      <c r="E7" s="15"/>
      <c r="F7" s="15"/>
      <c r="G7" s="15"/>
      <c r="H7" s="15"/>
    </row>
    <row r="8" spans="1:8" x14ac:dyDescent="0.25">
      <c r="A8" s="1"/>
      <c r="B8" s="2"/>
      <c r="C8" s="2"/>
      <c r="D8" s="2"/>
      <c r="E8" s="2"/>
      <c r="F8" s="2"/>
      <c r="G8" s="2"/>
      <c r="H8" s="2"/>
    </row>
    <row r="9" spans="1:8" ht="48" customHeight="1" x14ac:dyDescent="0.25">
      <c r="A9" s="19" t="s">
        <v>69</v>
      </c>
      <c r="B9" s="20"/>
      <c r="C9" s="20"/>
      <c r="D9" s="20"/>
      <c r="E9" s="20"/>
      <c r="F9" s="20"/>
      <c r="G9" s="20"/>
      <c r="H9" s="21"/>
    </row>
    <row r="10" spans="1:8" x14ac:dyDescent="0.25">
      <c r="A10" s="16" t="s">
        <v>65</v>
      </c>
      <c r="B10" s="16"/>
      <c r="C10" s="16"/>
      <c r="D10" s="16"/>
      <c r="E10" s="16"/>
      <c r="F10" s="16"/>
      <c r="G10" s="16"/>
      <c r="H10" s="16"/>
    </row>
    <row r="11" spans="1:8" ht="45" x14ac:dyDescent="0.25">
      <c r="A11" s="11" t="s">
        <v>67</v>
      </c>
      <c r="B11" s="18" t="s">
        <v>0</v>
      </c>
      <c r="C11" s="18" t="s">
        <v>1</v>
      </c>
      <c r="D11" s="11" t="s">
        <v>2</v>
      </c>
      <c r="E11" s="11" t="s">
        <v>3</v>
      </c>
      <c r="F11" s="11" t="s">
        <v>4</v>
      </c>
      <c r="G11" s="11" t="s">
        <v>5</v>
      </c>
      <c r="H11" s="11" t="s">
        <v>68</v>
      </c>
    </row>
    <row r="12" spans="1:8" x14ac:dyDescent="0.25">
      <c r="A12" s="5" t="s">
        <v>6</v>
      </c>
      <c r="B12" s="4" t="s">
        <v>7</v>
      </c>
      <c r="C12" s="6" t="s">
        <v>8</v>
      </c>
      <c r="D12" s="7">
        <v>3.1629999999999998</v>
      </c>
      <c r="E12" s="7">
        <v>0.27</v>
      </c>
      <c r="F12" s="5" t="s">
        <v>9</v>
      </c>
      <c r="G12" s="8">
        <v>25</v>
      </c>
      <c r="H12" s="8">
        <f>E12*G12</f>
        <v>6.75</v>
      </c>
    </row>
    <row r="13" spans="1:8" x14ac:dyDescent="0.25">
      <c r="A13" s="5" t="s">
        <v>6</v>
      </c>
      <c r="B13" s="4" t="s">
        <v>7</v>
      </c>
      <c r="C13" s="6" t="s">
        <v>8</v>
      </c>
      <c r="D13" s="7">
        <v>3.1629999999999998</v>
      </c>
      <c r="E13" s="7">
        <v>1.577</v>
      </c>
      <c r="F13" s="5" t="s">
        <v>9</v>
      </c>
      <c r="G13" s="8">
        <v>25</v>
      </c>
      <c r="H13" s="8">
        <f>E13*G13</f>
        <v>39.424999999999997</v>
      </c>
    </row>
    <row r="14" spans="1:8" x14ac:dyDescent="0.25">
      <c r="A14" s="5" t="s">
        <v>6</v>
      </c>
      <c r="B14" s="4" t="s">
        <v>10</v>
      </c>
      <c r="C14" s="6" t="s">
        <v>8</v>
      </c>
      <c r="D14" s="7">
        <v>0.52500000000000002</v>
      </c>
      <c r="E14" s="7">
        <v>0.28299999999999997</v>
      </c>
      <c r="F14" s="5" t="s">
        <v>9</v>
      </c>
      <c r="G14" s="8">
        <v>25</v>
      </c>
      <c r="H14" s="8">
        <f>E14*G14</f>
        <v>7.0749999999999993</v>
      </c>
    </row>
    <row r="15" spans="1:8" x14ac:dyDescent="0.25">
      <c r="A15" s="5" t="s">
        <v>6</v>
      </c>
      <c r="B15" s="4" t="s">
        <v>11</v>
      </c>
      <c r="C15" s="6" t="s">
        <v>8</v>
      </c>
      <c r="D15" s="7">
        <v>1.28</v>
      </c>
      <c r="E15" s="7">
        <v>0.503</v>
      </c>
      <c r="F15" s="5" t="s">
        <v>9</v>
      </c>
      <c r="G15" s="8">
        <v>25</v>
      </c>
      <c r="H15" s="8">
        <f>E15*G15</f>
        <v>12.574999999999999</v>
      </c>
    </row>
    <row r="16" spans="1:8" x14ac:dyDescent="0.25">
      <c r="A16" s="5" t="s">
        <v>6</v>
      </c>
      <c r="B16" s="4" t="s">
        <v>12</v>
      </c>
      <c r="C16" s="6" t="s">
        <v>8</v>
      </c>
      <c r="D16" s="7">
        <v>0.45100000000000001</v>
      </c>
      <c r="E16" s="7">
        <v>0.11799999999999999</v>
      </c>
      <c r="F16" s="5" t="s">
        <v>9</v>
      </c>
      <c r="G16" s="8">
        <v>25</v>
      </c>
      <c r="H16" s="8">
        <f>E16*G16</f>
        <v>2.9499999999999997</v>
      </c>
    </row>
    <row r="17" spans="1:8" x14ac:dyDescent="0.25">
      <c r="A17" s="5" t="s">
        <v>6</v>
      </c>
      <c r="B17" s="4" t="s">
        <v>13</v>
      </c>
      <c r="C17" s="6" t="s">
        <v>8</v>
      </c>
      <c r="D17" s="7">
        <v>2.2839999999999998</v>
      </c>
      <c r="E17" s="7">
        <v>0.11899999999999999</v>
      </c>
      <c r="F17" s="5" t="s">
        <v>9</v>
      </c>
      <c r="G17" s="8">
        <v>25</v>
      </c>
      <c r="H17" s="8">
        <f>E17*G17</f>
        <v>2.9749999999999996</v>
      </c>
    </row>
    <row r="18" spans="1:8" x14ac:dyDescent="0.25">
      <c r="A18" s="5" t="s">
        <v>6</v>
      </c>
      <c r="B18" s="4" t="s">
        <v>14</v>
      </c>
      <c r="C18" s="6" t="s">
        <v>8</v>
      </c>
      <c r="D18" s="7">
        <v>0.82299999999999995</v>
      </c>
      <c r="E18" s="7">
        <v>0.79200000000000004</v>
      </c>
      <c r="F18" s="5" t="s">
        <v>9</v>
      </c>
      <c r="G18" s="8">
        <v>25</v>
      </c>
      <c r="H18" s="8">
        <f>E18*G18</f>
        <v>19.8</v>
      </c>
    </row>
    <row r="19" spans="1:8" x14ac:dyDescent="0.25">
      <c r="A19" s="5" t="s">
        <v>6</v>
      </c>
      <c r="B19" s="4" t="s">
        <v>15</v>
      </c>
      <c r="C19" s="6" t="s">
        <v>8</v>
      </c>
      <c r="D19" s="7">
        <v>1.2</v>
      </c>
      <c r="E19" s="7">
        <v>0.92600000000000005</v>
      </c>
      <c r="F19" s="5" t="s">
        <v>9</v>
      </c>
      <c r="G19" s="8">
        <v>25</v>
      </c>
      <c r="H19" s="8">
        <f>E19*G19</f>
        <v>23.150000000000002</v>
      </c>
    </row>
    <row r="20" spans="1:8" x14ac:dyDescent="0.25">
      <c r="A20" s="5" t="s">
        <v>6</v>
      </c>
      <c r="B20" s="4" t="s">
        <v>16</v>
      </c>
      <c r="C20" s="6" t="s">
        <v>8</v>
      </c>
      <c r="D20" s="7">
        <v>4.1139999999999999</v>
      </c>
      <c r="E20" s="7">
        <v>1.2789999999999999</v>
      </c>
      <c r="F20" s="5" t="s">
        <v>9</v>
      </c>
      <c r="G20" s="8">
        <v>25</v>
      </c>
      <c r="H20" s="8">
        <f>E20*G20</f>
        <v>31.974999999999998</v>
      </c>
    </row>
    <row r="21" spans="1:8" x14ac:dyDescent="0.25">
      <c r="A21" s="5" t="s">
        <v>6</v>
      </c>
      <c r="B21" s="4" t="s">
        <v>17</v>
      </c>
      <c r="C21" s="6" t="s">
        <v>8</v>
      </c>
      <c r="D21" s="7">
        <v>2.2210000000000001</v>
      </c>
      <c r="E21" s="7">
        <v>0.109</v>
      </c>
      <c r="F21" s="5" t="s">
        <v>9</v>
      </c>
      <c r="G21" s="8">
        <v>25</v>
      </c>
      <c r="H21" s="8">
        <f>E21*G21</f>
        <v>2.7250000000000001</v>
      </c>
    </row>
    <row r="22" spans="1:8" x14ac:dyDescent="0.25">
      <c r="A22" s="5" t="s">
        <v>6</v>
      </c>
      <c r="B22" s="4" t="s">
        <v>18</v>
      </c>
      <c r="C22" s="6" t="s">
        <v>8</v>
      </c>
      <c r="D22" s="7">
        <v>1.71</v>
      </c>
      <c r="E22" s="7">
        <v>0.32</v>
      </c>
      <c r="F22" s="5" t="s">
        <v>9</v>
      </c>
      <c r="G22" s="8">
        <v>25</v>
      </c>
      <c r="H22" s="8">
        <f>E22*G22</f>
        <v>8</v>
      </c>
    </row>
    <row r="23" spans="1:8" x14ac:dyDescent="0.25">
      <c r="A23" s="5" t="s">
        <v>6</v>
      </c>
      <c r="B23" s="4" t="s">
        <v>19</v>
      </c>
      <c r="C23" s="6" t="s">
        <v>8</v>
      </c>
      <c r="D23" s="7">
        <v>2.3530000000000002</v>
      </c>
      <c r="E23" s="7">
        <v>1.821</v>
      </c>
      <c r="F23" s="5" t="s">
        <v>9</v>
      </c>
      <c r="G23" s="8">
        <v>25</v>
      </c>
      <c r="H23" s="8">
        <f>E23*G23</f>
        <v>45.524999999999999</v>
      </c>
    </row>
    <row r="24" spans="1:8" x14ac:dyDescent="0.25">
      <c r="A24" s="5" t="s">
        <v>6</v>
      </c>
      <c r="B24" s="4" t="s">
        <v>20</v>
      </c>
      <c r="C24" s="6" t="s">
        <v>8</v>
      </c>
      <c r="D24" s="7">
        <v>3.726</v>
      </c>
      <c r="E24" s="7">
        <v>0.58399999999999996</v>
      </c>
      <c r="F24" s="5" t="s">
        <v>9</v>
      </c>
      <c r="G24" s="8">
        <v>25</v>
      </c>
      <c r="H24" s="8">
        <f>E24*G24</f>
        <v>14.6</v>
      </c>
    </row>
    <row r="25" spans="1:8" x14ac:dyDescent="0.25">
      <c r="A25" s="5" t="s">
        <v>6</v>
      </c>
      <c r="B25" s="4" t="s">
        <v>21</v>
      </c>
      <c r="C25" s="6" t="s">
        <v>8</v>
      </c>
      <c r="D25" s="7">
        <v>2.42</v>
      </c>
      <c r="E25" s="7">
        <v>0.35599999999999998</v>
      </c>
      <c r="F25" s="5" t="s">
        <v>9</v>
      </c>
      <c r="G25" s="8">
        <v>25</v>
      </c>
      <c r="H25" s="8">
        <f>E25*G25</f>
        <v>8.9</v>
      </c>
    </row>
    <row r="26" spans="1:8" x14ac:dyDescent="0.25">
      <c r="A26" s="5" t="s">
        <v>6</v>
      </c>
      <c r="B26" s="4" t="s">
        <v>21</v>
      </c>
      <c r="C26" s="6" t="s">
        <v>8</v>
      </c>
      <c r="D26" s="7">
        <v>2.42</v>
      </c>
      <c r="E26" s="7">
        <v>1.1759999999999999</v>
      </c>
      <c r="F26" s="5" t="s">
        <v>9</v>
      </c>
      <c r="G26" s="8">
        <v>25</v>
      </c>
      <c r="H26" s="8">
        <f>E26*G26</f>
        <v>29.4</v>
      </c>
    </row>
    <row r="27" spans="1:8" x14ac:dyDescent="0.25">
      <c r="A27" s="5" t="s">
        <v>6</v>
      </c>
      <c r="B27" s="4" t="s">
        <v>22</v>
      </c>
      <c r="C27" s="6" t="s">
        <v>8</v>
      </c>
      <c r="D27" s="7">
        <v>5.593</v>
      </c>
      <c r="E27" s="7">
        <v>1.7729999999999999</v>
      </c>
      <c r="F27" s="5" t="s">
        <v>9</v>
      </c>
      <c r="G27" s="8">
        <v>25</v>
      </c>
      <c r="H27" s="8">
        <f>E27*G27</f>
        <v>44.324999999999996</v>
      </c>
    </row>
    <row r="28" spans="1:8" x14ac:dyDescent="0.25">
      <c r="A28" s="5" t="s">
        <v>6</v>
      </c>
      <c r="B28" s="4" t="s">
        <v>23</v>
      </c>
      <c r="C28" s="6" t="s">
        <v>8</v>
      </c>
      <c r="D28" s="7">
        <v>2.9009999999999998</v>
      </c>
      <c r="E28" s="7">
        <v>0.77200000000000002</v>
      </c>
      <c r="F28" s="5" t="s">
        <v>9</v>
      </c>
      <c r="G28" s="8">
        <v>25</v>
      </c>
      <c r="H28" s="8">
        <f>E28*G28</f>
        <v>19.3</v>
      </c>
    </row>
    <row r="29" spans="1:8" x14ac:dyDescent="0.25">
      <c r="A29" s="10" t="s">
        <v>24</v>
      </c>
      <c r="B29" s="11"/>
      <c r="C29" s="12"/>
      <c r="D29" s="13">
        <f>SUM(D12:D28)</f>
        <v>40.346999999999994</v>
      </c>
      <c r="E29" s="13">
        <f>SUM(E12:E28)</f>
        <v>12.778</v>
      </c>
      <c r="F29" s="10"/>
      <c r="G29" s="14"/>
      <c r="H29" s="14">
        <f>SUM(H12:H28)</f>
        <v>319.45000000000005</v>
      </c>
    </row>
    <row r="30" spans="1:8" x14ac:dyDescent="0.25">
      <c r="A30" s="5"/>
      <c r="B30" s="3"/>
      <c r="C30" s="9"/>
      <c r="D30" s="7"/>
      <c r="E30" s="7"/>
      <c r="F30" s="5"/>
      <c r="G30" s="8"/>
      <c r="H30" s="8"/>
    </row>
    <row r="31" spans="1:8" x14ac:dyDescent="0.25">
      <c r="A31" s="5" t="s">
        <v>25</v>
      </c>
      <c r="B31" s="4" t="s">
        <v>26</v>
      </c>
      <c r="C31" s="6" t="s">
        <v>8</v>
      </c>
      <c r="D31" s="7">
        <v>1.1539999999999999</v>
      </c>
      <c r="E31" s="7">
        <v>0.86</v>
      </c>
      <c r="F31" s="5" t="s">
        <v>9</v>
      </c>
      <c r="G31" s="8">
        <v>25</v>
      </c>
      <c r="H31" s="8">
        <f>E31*G31</f>
        <v>21.5</v>
      </c>
    </row>
    <row r="32" spans="1:8" x14ac:dyDescent="0.25">
      <c r="A32" s="5" t="s">
        <v>25</v>
      </c>
      <c r="B32" s="4" t="s">
        <v>27</v>
      </c>
      <c r="C32" s="6" t="s">
        <v>8</v>
      </c>
      <c r="D32" s="7">
        <v>3.5760000000000001</v>
      </c>
      <c r="E32" s="7">
        <v>3.254</v>
      </c>
      <c r="F32" s="5" t="s">
        <v>9</v>
      </c>
      <c r="G32" s="8">
        <v>25</v>
      </c>
      <c r="H32" s="8">
        <f>E32*G32</f>
        <v>81.349999999999994</v>
      </c>
    </row>
    <row r="33" spans="1:8" x14ac:dyDescent="0.25">
      <c r="A33" s="5" t="s">
        <v>25</v>
      </c>
      <c r="B33" s="4" t="s">
        <v>28</v>
      </c>
      <c r="C33" s="6" t="s">
        <v>8</v>
      </c>
      <c r="D33" s="7">
        <v>0.36399999999999999</v>
      </c>
      <c r="E33" s="7">
        <v>0.34300000000000003</v>
      </c>
      <c r="F33" s="5" t="s">
        <v>9</v>
      </c>
      <c r="G33" s="8">
        <v>25</v>
      </c>
      <c r="H33" s="8">
        <f>E33*G33</f>
        <v>8.5750000000000011</v>
      </c>
    </row>
    <row r="34" spans="1:8" x14ac:dyDescent="0.25">
      <c r="A34" s="5" t="s">
        <v>25</v>
      </c>
      <c r="B34" s="4" t="s">
        <v>29</v>
      </c>
      <c r="C34" s="6" t="s">
        <v>8</v>
      </c>
      <c r="D34" s="7">
        <v>1.462</v>
      </c>
      <c r="E34" s="7">
        <v>0.91400000000000003</v>
      </c>
      <c r="F34" s="5" t="s">
        <v>9</v>
      </c>
      <c r="G34" s="8">
        <v>25</v>
      </c>
      <c r="H34" s="8">
        <f>E34*G34</f>
        <v>22.85</v>
      </c>
    </row>
    <row r="35" spans="1:8" x14ac:dyDescent="0.25">
      <c r="A35" s="5" t="s">
        <v>25</v>
      </c>
      <c r="B35" s="4" t="s">
        <v>30</v>
      </c>
      <c r="C35" s="6" t="s">
        <v>8</v>
      </c>
      <c r="D35" s="7">
        <v>0.35499999999999998</v>
      </c>
      <c r="E35" s="7">
        <v>0.32200000000000001</v>
      </c>
      <c r="F35" s="5" t="s">
        <v>9</v>
      </c>
      <c r="G35" s="8">
        <v>25</v>
      </c>
      <c r="H35" s="8">
        <f>E35*G35</f>
        <v>8.0500000000000007</v>
      </c>
    </row>
    <row r="36" spans="1:8" x14ac:dyDescent="0.25">
      <c r="A36" s="5" t="s">
        <v>25</v>
      </c>
      <c r="B36" s="4" t="s">
        <v>31</v>
      </c>
      <c r="C36" s="6" t="s">
        <v>8</v>
      </c>
      <c r="D36" s="7">
        <v>2.2610000000000001</v>
      </c>
      <c r="E36" s="7">
        <v>0.63300000000000001</v>
      </c>
      <c r="F36" s="5" t="s">
        <v>9</v>
      </c>
      <c r="G36" s="8">
        <v>25</v>
      </c>
      <c r="H36" s="8">
        <f>E36*G36</f>
        <v>15.824999999999999</v>
      </c>
    </row>
    <row r="37" spans="1:8" x14ac:dyDescent="0.25">
      <c r="A37" s="5" t="s">
        <v>25</v>
      </c>
      <c r="B37" s="4" t="s">
        <v>32</v>
      </c>
      <c r="C37" s="6" t="s">
        <v>8</v>
      </c>
      <c r="D37" s="7">
        <v>2.399</v>
      </c>
      <c r="E37" s="7">
        <v>0.71299999999999997</v>
      </c>
      <c r="F37" s="5" t="s">
        <v>9</v>
      </c>
      <c r="G37" s="8">
        <v>25</v>
      </c>
      <c r="H37" s="8">
        <f>E37*G37</f>
        <v>17.824999999999999</v>
      </c>
    </row>
    <row r="38" spans="1:8" x14ac:dyDescent="0.25">
      <c r="A38" s="5" t="s">
        <v>25</v>
      </c>
      <c r="B38" s="4" t="s">
        <v>33</v>
      </c>
      <c r="C38" s="6" t="s">
        <v>8</v>
      </c>
      <c r="D38" s="7">
        <v>5.7649999999999997</v>
      </c>
      <c r="E38" s="7">
        <v>2.3450000000000002</v>
      </c>
      <c r="F38" s="5" t="s">
        <v>9</v>
      </c>
      <c r="G38" s="8">
        <v>25</v>
      </c>
      <c r="H38" s="8">
        <f>E38*G38</f>
        <v>58.625000000000007</v>
      </c>
    </row>
    <row r="39" spans="1:8" x14ac:dyDescent="0.25">
      <c r="A39" s="5" t="s">
        <v>25</v>
      </c>
      <c r="B39" s="4" t="s">
        <v>34</v>
      </c>
      <c r="C39" s="6" t="s">
        <v>8</v>
      </c>
      <c r="D39" s="7">
        <v>1.819</v>
      </c>
      <c r="E39" s="7">
        <v>0.66600000000000004</v>
      </c>
      <c r="F39" s="5" t="s">
        <v>9</v>
      </c>
      <c r="G39" s="8">
        <v>25</v>
      </c>
      <c r="H39" s="8">
        <f>E39*G39</f>
        <v>16.650000000000002</v>
      </c>
    </row>
    <row r="40" spans="1:8" x14ac:dyDescent="0.25">
      <c r="A40" s="5" t="s">
        <v>25</v>
      </c>
      <c r="B40" s="4" t="s">
        <v>35</v>
      </c>
      <c r="C40" s="6" t="s">
        <v>8</v>
      </c>
      <c r="D40" s="7">
        <v>1.6779999999999999</v>
      </c>
      <c r="E40" s="7">
        <v>0.93899999999999995</v>
      </c>
      <c r="F40" s="5" t="s">
        <v>9</v>
      </c>
      <c r="G40" s="8">
        <v>25</v>
      </c>
      <c r="H40" s="8">
        <f>E40*G40</f>
        <v>23.474999999999998</v>
      </c>
    </row>
    <row r="41" spans="1:8" x14ac:dyDescent="0.25">
      <c r="A41" s="5" t="s">
        <v>25</v>
      </c>
      <c r="B41" s="4" t="s">
        <v>36</v>
      </c>
      <c r="C41" s="6" t="s">
        <v>8</v>
      </c>
      <c r="D41" s="7">
        <v>1.129</v>
      </c>
      <c r="E41" s="7">
        <v>0.54400000000000004</v>
      </c>
      <c r="F41" s="5" t="s">
        <v>9</v>
      </c>
      <c r="G41" s="8">
        <v>25</v>
      </c>
      <c r="H41" s="8">
        <f>E41*G41</f>
        <v>13.600000000000001</v>
      </c>
    </row>
    <row r="42" spans="1:8" x14ac:dyDescent="0.25">
      <c r="A42" s="5" t="s">
        <v>25</v>
      </c>
      <c r="B42" s="4" t="s">
        <v>37</v>
      </c>
      <c r="C42" s="6" t="s">
        <v>8</v>
      </c>
      <c r="D42" s="7">
        <v>4.6340000000000003</v>
      </c>
      <c r="E42" s="7">
        <v>0.28199999999999997</v>
      </c>
      <c r="F42" s="5" t="s">
        <v>9</v>
      </c>
      <c r="G42" s="8">
        <v>25</v>
      </c>
      <c r="H42" s="8">
        <f>E42*G42</f>
        <v>7.0499999999999989</v>
      </c>
    </row>
    <row r="43" spans="1:8" x14ac:dyDescent="0.25">
      <c r="A43" s="5" t="s">
        <v>25</v>
      </c>
      <c r="B43" s="4" t="s">
        <v>23</v>
      </c>
      <c r="C43" s="6" t="s">
        <v>8</v>
      </c>
      <c r="D43" s="7">
        <v>2.9009999999999998</v>
      </c>
      <c r="E43" s="7">
        <v>0.65600000000000003</v>
      </c>
      <c r="F43" s="5" t="s">
        <v>9</v>
      </c>
      <c r="G43" s="8">
        <v>25</v>
      </c>
      <c r="H43" s="8">
        <f>E43*G43</f>
        <v>16.400000000000002</v>
      </c>
    </row>
    <row r="44" spans="1:8" x14ac:dyDescent="0.25">
      <c r="A44" s="10" t="s">
        <v>24</v>
      </c>
      <c r="B44" s="11"/>
      <c r="C44" s="12"/>
      <c r="D44" s="13">
        <f>SUM(D31:D43)</f>
        <v>29.497000000000003</v>
      </c>
      <c r="E44" s="13">
        <f>SUM(E31:E43)</f>
        <v>12.471000000000002</v>
      </c>
      <c r="F44" s="10"/>
      <c r="G44" s="14"/>
      <c r="H44" s="14">
        <f>SUM(H31:H43)</f>
        <v>311.77500000000003</v>
      </c>
    </row>
    <row r="45" spans="1:8" x14ac:dyDescent="0.25">
      <c r="A45" s="5"/>
      <c r="B45" s="3"/>
      <c r="C45" s="9"/>
      <c r="D45" s="7"/>
      <c r="E45" s="7"/>
      <c r="F45" s="5"/>
      <c r="G45" s="8"/>
      <c r="H45" s="8"/>
    </row>
    <row r="46" spans="1:8" x14ac:dyDescent="0.25">
      <c r="A46" s="22" t="s">
        <v>38</v>
      </c>
      <c r="B46" s="23" t="s">
        <v>16</v>
      </c>
      <c r="C46" s="24" t="s">
        <v>8</v>
      </c>
      <c r="D46" s="25">
        <v>4.1139999999999999</v>
      </c>
      <c r="E46" s="25">
        <v>0.34699999999999998</v>
      </c>
      <c r="F46" s="22" t="s">
        <v>9</v>
      </c>
      <c r="G46" s="26">
        <v>25</v>
      </c>
      <c r="H46" s="26">
        <f>E46*G46</f>
        <v>8.6749999999999989</v>
      </c>
    </row>
    <row r="47" spans="1:8" x14ac:dyDescent="0.25">
      <c r="A47" s="22" t="s">
        <v>38</v>
      </c>
      <c r="B47" s="23" t="s">
        <v>39</v>
      </c>
      <c r="C47" s="24" t="s">
        <v>8</v>
      </c>
      <c r="D47" s="25">
        <v>8.4420000000000002</v>
      </c>
      <c r="E47" s="25">
        <v>0.254</v>
      </c>
      <c r="F47" s="22" t="s">
        <v>9</v>
      </c>
      <c r="G47" s="26">
        <v>25</v>
      </c>
      <c r="H47" s="26">
        <f>E47*G47</f>
        <v>6.35</v>
      </c>
    </row>
    <row r="48" spans="1:8" x14ac:dyDescent="0.25">
      <c r="A48" s="22" t="s">
        <v>38</v>
      </c>
      <c r="B48" s="23" t="s">
        <v>39</v>
      </c>
      <c r="C48" s="24" t="s">
        <v>8</v>
      </c>
      <c r="D48" s="25">
        <v>8.4420000000000002</v>
      </c>
      <c r="E48" s="25">
        <v>0.28299999999999997</v>
      </c>
      <c r="F48" s="22" t="s">
        <v>9</v>
      </c>
      <c r="G48" s="26">
        <v>25</v>
      </c>
      <c r="H48" s="26">
        <f>E48*G48</f>
        <v>7.0749999999999993</v>
      </c>
    </row>
    <row r="49" spans="1:8" x14ac:dyDescent="0.25">
      <c r="A49" s="22" t="s">
        <v>38</v>
      </c>
      <c r="B49" s="23" t="s">
        <v>40</v>
      </c>
      <c r="C49" s="24" t="s">
        <v>8</v>
      </c>
      <c r="D49" s="25">
        <v>1.1120000000000001</v>
      </c>
      <c r="E49" s="25">
        <v>1.0920000000000001</v>
      </c>
      <c r="F49" s="22" t="s">
        <v>9</v>
      </c>
      <c r="G49" s="26">
        <v>25</v>
      </c>
      <c r="H49" s="26">
        <f>E49*G49</f>
        <v>27.3</v>
      </c>
    </row>
    <row r="50" spans="1:8" x14ac:dyDescent="0.25">
      <c r="A50" s="22" t="s">
        <v>38</v>
      </c>
      <c r="B50" s="23" t="s">
        <v>41</v>
      </c>
      <c r="C50" s="24" t="s">
        <v>8</v>
      </c>
      <c r="D50" s="25">
        <v>1.143</v>
      </c>
      <c r="E50" s="25">
        <v>1.1299999999999999</v>
      </c>
      <c r="F50" s="22" t="s">
        <v>9</v>
      </c>
      <c r="G50" s="26">
        <v>25</v>
      </c>
      <c r="H50" s="26">
        <f>E50*G50</f>
        <v>28.249999999999996</v>
      </c>
    </row>
    <row r="51" spans="1:8" x14ac:dyDescent="0.25">
      <c r="A51" s="10" t="s">
        <v>24</v>
      </c>
      <c r="B51" s="11"/>
      <c r="C51" s="12"/>
      <c r="D51" s="13">
        <f>SUM(D46:D50)</f>
        <v>23.253</v>
      </c>
      <c r="E51" s="13">
        <f>SUM(E46:E50)</f>
        <v>3.1059999999999999</v>
      </c>
      <c r="F51" s="10"/>
      <c r="G51" s="14"/>
      <c r="H51" s="14">
        <f>SUM(H46:H50)</f>
        <v>77.649999999999991</v>
      </c>
    </row>
    <row r="52" spans="1:8" x14ac:dyDescent="0.25">
      <c r="A52" s="5"/>
      <c r="B52" s="3"/>
      <c r="C52" s="9"/>
      <c r="D52" s="7"/>
      <c r="E52" s="7"/>
      <c r="F52" s="5"/>
      <c r="G52" s="8"/>
      <c r="H52" s="8"/>
    </row>
    <row r="53" spans="1:8" x14ac:dyDescent="0.25">
      <c r="A53" s="5" t="s">
        <v>42</v>
      </c>
      <c r="B53" s="4" t="s">
        <v>43</v>
      </c>
      <c r="C53" s="6" t="s">
        <v>8</v>
      </c>
      <c r="D53" s="7">
        <v>0.49399999999999999</v>
      </c>
      <c r="E53" s="7">
        <v>0.49399999999999999</v>
      </c>
      <c r="F53" s="5" t="s">
        <v>9</v>
      </c>
      <c r="G53" s="8">
        <v>25</v>
      </c>
      <c r="H53" s="8">
        <f>E53*G53</f>
        <v>12.35</v>
      </c>
    </row>
    <row r="54" spans="1:8" x14ac:dyDescent="0.25">
      <c r="A54" s="5" t="s">
        <v>42</v>
      </c>
      <c r="B54" s="4" t="s">
        <v>44</v>
      </c>
      <c r="C54" s="6" t="s">
        <v>8</v>
      </c>
      <c r="D54" s="7">
        <v>1.6439999999999999</v>
      </c>
      <c r="E54" s="7">
        <v>0.122</v>
      </c>
      <c r="F54" s="5" t="s">
        <v>9</v>
      </c>
      <c r="G54" s="8">
        <v>25</v>
      </c>
      <c r="H54" s="8">
        <f>E54*G54</f>
        <v>3.05</v>
      </c>
    </row>
    <row r="55" spans="1:8" x14ac:dyDescent="0.25">
      <c r="A55" s="10" t="s">
        <v>24</v>
      </c>
      <c r="B55" s="11"/>
      <c r="C55" s="12"/>
      <c r="D55" s="13">
        <v>6</v>
      </c>
      <c r="E55" s="13">
        <f>SUM(E53:E54)</f>
        <v>0.61599999999999999</v>
      </c>
      <c r="F55" s="10"/>
      <c r="G55" s="14"/>
      <c r="H55" s="14">
        <f>SUM(H53:H54)</f>
        <v>15.399999999999999</v>
      </c>
    </row>
    <row r="56" spans="1:8" x14ac:dyDescent="0.25">
      <c r="A56" s="5"/>
      <c r="B56" s="3"/>
      <c r="C56" s="9"/>
      <c r="D56" s="7"/>
      <c r="E56" s="7"/>
      <c r="F56" s="5"/>
      <c r="G56" s="8"/>
      <c r="H56" s="8"/>
    </row>
    <row r="57" spans="1:8" x14ac:dyDescent="0.25">
      <c r="A57" s="5" t="s">
        <v>45</v>
      </c>
      <c r="B57" s="4" t="s">
        <v>46</v>
      </c>
      <c r="C57" s="6" t="s">
        <v>8</v>
      </c>
      <c r="D57" s="7">
        <v>2.3519999999999999</v>
      </c>
      <c r="E57" s="7">
        <v>0.68700000000000006</v>
      </c>
      <c r="F57" s="5" t="s">
        <v>9</v>
      </c>
      <c r="G57" s="8">
        <v>25</v>
      </c>
      <c r="H57" s="8">
        <f>E57*G57</f>
        <v>17.175000000000001</v>
      </c>
    </row>
    <row r="58" spans="1:8" x14ac:dyDescent="0.25">
      <c r="A58" s="5" t="s">
        <v>45</v>
      </c>
      <c r="B58" s="4" t="s">
        <v>47</v>
      </c>
      <c r="C58" s="6" t="s">
        <v>8</v>
      </c>
      <c r="D58" s="7">
        <v>4.3259999999999996</v>
      </c>
      <c r="E58" s="7">
        <v>0.17399999999999999</v>
      </c>
      <c r="F58" s="5" t="s">
        <v>9</v>
      </c>
      <c r="G58" s="8">
        <v>25</v>
      </c>
      <c r="H58" s="8">
        <f>E58*G58</f>
        <v>4.3499999999999996</v>
      </c>
    </row>
    <row r="59" spans="1:8" x14ac:dyDescent="0.25">
      <c r="A59" s="10" t="s">
        <v>24</v>
      </c>
      <c r="B59" s="11"/>
      <c r="C59" s="12"/>
      <c r="D59" s="13">
        <f>SUM(D57:D58)</f>
        <v>6.677999999999999</v>
      </c>
      <c r="E59" s="13">
        <f>SUM(E57:E58)</f>
        <v>0.86099999999999999</v>
      </c>
      <c r="F59" s="10"/>
      <c r="G59" s="14"/>
      <c r="H59" s="14">
        <f>SUM(H57:H58)</f>
        <v>21.524999999999999</v>
      </c>
    </row>
    <row r="60" spans="1:8" x14ac:dyDescent="0.25">
      <c r="A60" s="5"/>
      <c r="B60" s="3"/>
      <c r="C60" s="9"/>
      <c r="D60" s="7"/>
      <c r="E60" s="7"/>
      <c r="F60" s="5"/>
      <c r="G60" s="8"/>
      <c r="H60" s="8"/>
    </row>
    <row r="61" spans="1:8" x14ac:dyDescent="0.25">
      <c r="A61" s="5" t="s">
        <v>48</v>
      </c>
      <c r="B61" s="4" t="s">
        <v>49</v>
      </c>
      <c r="C61" s="6" t="s">
        <v>8</v>
      </c>
      <c r="D61" s="7">
        <v>3.1579999999999999</v>
      </c>
      <c r="E61" s="7">
        <v>0.83599999999999997</v>
      </c>
      <c r="F61" s="5" t="s">
        <v>9</v>
      </c>
      <c r="G61" s="8">
        <v>25</v>
      </c>
      <c r="H61" s="8">
        <f>E61*G61</f>
        <v>20.9</v>
      </c>
    </row>
    <row r="62" spans="1:8" x14ac:dyDescent="0.25">
      <c r="A62" s="5" t="s">
        <v>48</v>
      </c>
      <c r="B62" s="4" t="s">
        <v>50</v>
      </c>
      <c r="C62" s="6" t="s">
        <v>8</v>
      </c>
      <c r="D62" s="7">
        <v>4.1520000000000001</v>
      </c>
      <c r="E62" s="7">
        <v>2.1589999999999998</v>
      </c>
      <c r="F62" s="5" t="s">
        <v>9</v>
      </c>
      <c r="G62" s="8">
        <v>25</v>
      </c>
      <c r="H62" s="8">
        <f>E62*G62</f>
        <v>53.974999999999994</v>
      </c>
    </row>
    <row r="63" spans="1:8" x14ac:dyDescent="0.25">
      <c r="A63" s="5" t="s">
        <v>48</v>
      </c>
      <c r="B63" s="4" t="s">
        <v>46</v>
      </c>
      <c r="C63" s="6" t="s">
        <v>8</v>
      </c>
      <c r="D63" s="7">
        <v>2.3519999999999999</v>
      </c>
      <c r="E63" s="7">
        <v>0.318</v>
      </c>
      <c r="F63" s="5" t="s">
        <v>9</v>
      </c>
      <c r="G63" s="8">
        <v>25</v>
      </c>
      <c r="H63" s="8">
        <f>E63*G63</f>
        <v>7.95</v>
      </c>
    </row>
    <row r="64" spans="1:8" x14ac:dyDescent="0.25">
      <c r="A64" s="5" t="s">
        <v>48</v>
      </c>
      <c r="B64" s="4" t="s">
        <v>51</v>
      </c>
      <c r="C64" s="6" t="s">
        <v>8</v>
      </c>
      <c r="D64" s="7">
        <v>2.6320000000000001</v>
      </c>
      <c r="E64" s="7">
        <v>2.121</v>
      </c>
      <c r="F64" s="5" t="s">
        <v>9</v>
      </c>
      <c r="G64" s="8">
        <v>25</v>
      </c>
      <c r="H64" s="8">
        <f>E64*G64</f>
        <v>53.024999999999999</v>
      </c>
    </row>
    <row r="65" spans="1:8" x14ac:dyDescent="0.25">
      <c r="A65" s="5" t="s">
        <v>48</v>
      </c>
      <c r="B65" s="4" t="s">
        <v>47</v>
      </c>
      <c r="C65" s="6" t="s">
        <v>8</v>
      </c>
      <c r="D65" s="7">
        <v>4.3259999999999996</v>
      </c>
      <c r="E65" s="7">
        <v>2.0790000000000002</v>
      </c>
      <c r="F65" s="5" t="s">
        <v>9</v>
      </c>
      <c r="G65" s="8">
        <v>25</v>
      </c>
      <c r="H65" s="8">
        <f>E65*G65</f>
        <v>51.975000000000001</v>
      </c>
    </row>
    <row r="66" spans="1:8" x14ac:dyDescent="0.25">
      <c r="A66" s="5" t="s">
        <v>48</v>
      </c>
      <c r="B66" s="4" t="s">
        <v>52</v>
      </c>
      <c r="C66" s="6" t="s">
        <v>8</v>
      </c>
      <c r="D66" s="7">
        <v>1.429</v>
      </c>
      <c r="E66" s="7">
        <v>0.24099999999999999</v>
      </c>
      <c r="F66" s="5" t="s">
        <v>9</v>
      </c>
      <c r="G66" s="8">
        <v>25</v>
      </c>
      <c r="H66" s="8">
        <f>E66*G66</f>
        <v>6.0249999999999995</v>
      </c>
    </row>
    <row r="67" spans="1:8" x14ac:dyDescent="0.25">
      <c r="A67" s="5" t="s">
        <v>48</v>
      </c>
      <c r="B67" s="4" t="s">
        <v>52</v>
      </c>
      <c r="C67" s="6" t="s">
        <v>8</v>
      </c>
      <c r="D67" s="7">
        <v>1.429</v>
      </c>
      <c r="E67" s="7">
        <v>0.63100000000000001</v>
      </c>
      <c r="F67" s="5" t="s">
        <v>9</v>
      </c>
      <c r="G67" s="8">
        <v>25</v>
      </c>
      <c r="H67" s="8">
        <f>E67*G67</f>
        <v>15.775</v>
      </c>
    </row>
    <row r="68" spans="1:8" x14ac:dyDescent="0.25">
      <c r="A68" s="5" t="s">
        <v>48</v>
      </c>
      <c r="B68" s="4" t="s">
        <v>53</v>
      </c>
      <c r="C68" s="6" t="s">
        <v>8</v>
      </c>
      <c r="D68" s="7">
        <v>3.3849999999999998</v>
      </c>
      <c r="E68" s="7">
        <v>0.14599999999999999</v>
      </c>
      <c r="F68" s="5" t="s">
        <v>9</v>
      </c>
      <c r="G68" s="8">
        <v>25</v>
      </c>
      <c r="H68" s="8">
        <f>E68*G68</f>
        <v>3.65</v>
      </c>
    </row>
    <row r="69" spans="1:8" x14ac:dyDescent="0.25">
      <c r="A69" s="5" t="s">
        <v>48</v>
      </c>
      <c r="B69" s="4" t="s">
        <v>54</v>
      </c>
      <c r="C69" s="6" t="s">
        <v>8</v>
      </c>
      <c r="D69" s="7">
        <v>0.84899999999999998</v>
      </c>
      <c r="E69" s="7">
        <v>9.8000000000000004E-2</v>
      </c>
      <c r="F69" s="5" t="s">
        <v>9</v>
      </c>
      <c r="G69" s="8">
        <v>25</v>
      </c>
      <c r="H69" s="8">
        <f>E69*G69</f>
        <v>2.4500000000000002</v>
      </c>
    </row>
    <row r="70" spans="1:8" x14ac:dyDescent="0.25">
      <c r="A70" s="5" t="s">
        <v>48</v>
      </c>
      <c r="B70" s="4" t="s">
        <v>55</v>
      </c>
      <c r="C70" s="6" t="s">
        <v>8</v>
      </c>
      <c r="D70" s="7">
        <v>1.0649999999999999</v>
      </c>
      <c r="E70" s="7">
        <v>1.056</v>
      </c>
      <c r="F70" s="5" t="s">
        <v>9</v>
      </c>
      <c r="G70" s="8">
        <v>25</v>
      </c>
      <c r="H70" s="8">
        <f>E70*G70</f>
        <v>26.400000000000002</v>
      </c>
    </row>
    <row r="71" spans="1:8" x14ac:dyDescent="0.25">
      <c r="A71" s="5" t="s">
        <v>48</v>
      </c>
      <c r="B71" s="4" t="s">
        <v>56</v>
      </c>
      <c r="C71" s="6" t="s">
        <v>8</v>
      </c>
      <c r="D71" s="7">
        <v>0.82299999999999995</v>
      </c>
      <c r="E71" s="7">
        <v>0.26400000000000001</v>
      </c>
      <c r="F71" s="5" t="s">
        <v>9</v>
      </c>
      <c r="G71" s="8">
        <v>25</v>
      </c>
      <c r="H71" s="8">
        <f>E71*G71</f>
        <v>6.6000000000000005</v>
      </c>
    </row>
    <row r="72" spans="1:8" x14ac:dyDescent="0.25">
      <c r="A72" s="5" t="s">
        <v>48</v>
      </c>
      <c r="B72" s="4" t="s">
        <v>57</v>
      </c>
      <c r="C72" s="6" t="s">
        <v>8</v>
      </c>
      <c r="D72" s="7">
        <v>2.21</v>
      </c>
      <c r="E72" s="7">
        <v>0.53600000000000003</v>
      </c>
      <c r="F72" s="5" t="s">
        <v>9</v>
      </c>
      <c r="G72" s="8">
        <v>25</v>
      </c>
      <c r="H72" s="8">
        <f>E72*G72</f>
        <v>13.4</v>
      </c>
    </row>
    <row r="73" spans="1:8" x14ac:dyDescent="0.25">
      <c r="A73" s="5" t="s">
        <v>48</v>
      </c>
      <c r="B73" s="4" t="s">
        <v>58</v>
      </c>
      <c r="C73" s="6" t="s">
        <v>8</v>
      </c>
      <c r="D73" s="7">
        <v>1.7689999999999999</v>
      </c>
      <c r="E73" s="7">
        <v>1.7210000000000001</v>
      </c>
      <c r="F73" s="5" t="s">
        <v>9</v>
      </c>
      <c r="G73" s="8">
        <v>25</v>
      </c>
      <c r="H73" s="8">
        <f>E73*G73</f>
        <v>43.025000000000006</v>
      </c>
    </row>
    <row r="74" spans="1:8" x14ac:dyDescent="0.25">
      <c r="A74" s="5" t="s">
        <v>48</v>
      </c>
      <c r="B74" s="4" t="s">
        <v>19</v>
      </c>
      <c r="C74" s="6" t="s">
        <v>8</v>
      </c>
      <c r="D74" s="7">
        <v>2.3530000000000002</v>
      </c>
      <c r="E74" s="7">
        <v>4.4999999999999998E-2</v>
      </c>
      <c r="F74" s="5" t="s">
        <v>9</v>
      </c>
      <c r="G74" s="8">
        <v>25</v>
      </c>
      <c r="H74" s="8">
        <f>E74*G74</f>
        <v>1.125</v>
      </c>
    </row>
    <row r="75" spans="1:8" x14ac:dyDescent="0.25">
      <c r="A75" s="5" t="s">
        <v>48</v>
      </c>
      <c r="B75" s="4" t="s">
        <v>59</v>
      </c>
      <c r="C75" s="6" t="s">
        <v>8</v>
      </c>
      <c r="D75" s="7">
        <v>0.55600000000000005</v>
      </c>
      <c r="E75" s="7">
        <v>0.55600000000000005</v>
      </c>
      <c r="F75" s="5" t="s">
        <v>9</v>
      </c>
      <c r="G75" s="8">
        <v>25</v>
      </c>
      <c r="H75" s="8">
        <f>E75*G75</f>
        <v>13.900000000000002</v>
      </c>
    </row>
    <row r="76" spans="1:8" x14ac:dyDescent="0.25">
      <c r="A76" s="5" t="s">
        <v>48</v>
      </c>
      <c r="B76" s="4" t="s">
        <v>37</v>
      </c>
      <c r="C76" s="6" t="s">
        <v>8</v>
      </c>
      <c r="D76" s="7">
        <v>4.6340000000000003</v>
      </c>
      <c r="E76" s="7">
        <v>0.02</v>
      </c>
      <c r="F76" s="5" t="s">
        <v>9</v>
      </c>
      <c r="G76" s="8">
        <v>25</v>
      </c>
      <c r="H76" s="8">
        <f>E76*G76</f>
        <v>0.5</v>
      </c>
    </row>
    <row r="77" spans="1:8" x14ac:dyDescent="0.25">
      <c r="A77" s="5" t="s">
        <v>48</v>
      </c>
      <c r="B77" s="4" t="s">
        <v>37</v>
      </c>
      <c r="C77" s="6" t="s">
        <v>8</v>
      </c>
      <c r="D77" s="7">
        <v>4.6340000000000003</v>
      </c>
      <c r="E77" s="7">
        <v>1.2889999999999999</v>
      </c>
      <c r="F77" s="5" t="s">
        <v>9</v>
      </c>
      <c r="G77" s="8">
        <v>25</v>
      </c>
      <c r="H77" s="8">
        <f>E77*G77</f>
        <v>32.225000000000001</v>
      </c>
    </row>
    <row r="78" spans="1:8" x14ac:dyDescent="0.25">
      <c r="A78" s="5" t="s">
        <v>48</v>
      </c>
      <c r="B78" s="4" t="s">
        <v>23</v>
      </c>
      <c r="C78" s="6" t="s">
        <v>8</v>
      </c>
      <c r="D78" s="7">
        <v>2.9009999999999998</v>
      </c>
      <c r="E78" s="7">
        <v>1.3120000000000001</v>
      </c>
      <c r="F78" s="5" t="s">
        <v>9</v>
      </c>
      <c r="G78" s="8">
        <v>25</v>
      </c>
      <c r="H78" s="8">
        <f>E78*G78</f>
        <v>32.800000000000004</v>
      </c>
    </row>
    <row r="79" spans="1:8" x14ac:dyDescent="0.25">
      <c r="A79" s="10" t="s">
        <v>24</v>
      </c>
      <c r="B79" s="11"/>
      <c r="C79" s="12"/>
      <c r="D79" s="13">
        <f>SUM(D61:D78)</f>
        <v>44.656999999999996</v>
      </c>
      <c r="E79" s="13">
        <f>SUM(E61:E78)</f>
        <v>15.428000000000001</v>
      </c>
      <c r="F79" s="10"/>
      <c r="G79" s="14"/>
      <c r="H79" s="14">
        <f>SUM(H61:H78)</f>
        <v>385.7</v>
      </c>
    </row>
    <row r="80" spans="1:8" x14ac:dyDescent="0.25">
      <c r="A80" s="10" t="s">
        <v>71</v>
      </c>
      <c r="B80" s="11"/>
      <c r="C80" s="12"/>
      <c r="D80" s="14">
        <f>D79+D59+D55+D51+D44+D29</f>
        <v>150.43199999999999</v>
      </c>
      <c r="E80" s="14">
        <f>E79+E59+E55+E51+E44+E29</f>
        <v>45.260000000000005</v>
      </c>
      <c r="F80" s="10"/>
      <c r="G80" s="14"/>
      <c r="H80" s="14">
        <f>H79+H59+H55+H51+H44+H29</f>
        <v>1131.5</v>
      </c>
    </row>
  </sheetData>
  <mergeCells count="9">
    <mergeCell ref="A5:H5"/>
    <mergeCell ref="A1:H1"/>
    <mergeCell ref="A2:H2"/>
    <mergeCell ref="A3:H3"/>
    <mergeCell ref="A4:H4"/>
    <mergeCell ref="A6:H6"/>
    <mergeCell ref="A7:H7"/>
    <mergeCell ref="A10:H10"/>
    <mergeCell ref="A9:H9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2023-11-17T15:11:36Z</cp:lastPrinted>
  <dcterms:created xsi:type="dcterms:W3CDTF">2023-11-13T14:39:37Z</dcterms:created>
  <dcterms:modified xsi:type="dcterms:W3CDTF">2023-11-17T15:11:38Z</dcterms:modified>
</cp:coreProperties>
</file>